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jan.kamensek\Documents\17-JAVNA NAROČILA\2023\LABORATORIJ 2023\PONOVITEV JN\"/>
    </mc:Choice>
  </mc:AlternateContent>
  <workbookProtection workbookAlgorithmName="SHA-512" workbookHashValue="2JHA6hWVn+jkDmqszMy6MQMlKXD205+c6K18bq1X1Ww6auUNM9odO2Mw304kWO6Ccol2329tHDAjCL/gT7GdoA==" workbookSaltValue="42ZW7qHnjd2Q9nwgbmXVrQ==" workbookSpinCount="100000" lockStructure="1"/>
  <bookViews>
    <workbookView xWindow="-110" yWindow="-110" windowWidth="19430" windowHeight="10430"/>
  </bookViews>
  <sheets>
    <sheet name="KEMIKALIJE" sheetId="1" r:id="rId1"/>
  </sheets>
  <calcPr calcId="152511"/>
  <customWorkbookViews>
    <customWorkbookView name="saska.hodnik – Osebni pogled" guid="{B0F03428-95DD-482C-8ED6-CC34046E917C}" mergeInterval="0" personalView="1" maximized="1" xWindow="-8" yWindow="-8" windowWidth="1382" windowHeight="744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13" i="1" l="1"/>
  <c r="H12" i="1"/>
  <c r="H11" i="1"/>
  <c r="H31" i="1" l="1"/>
  <c r="H32" i="1" s="1"/>
  <c r="H33" i="1" l="1"/>
</calcChain>
</file>

<file path=xl/sharedStrings.xml><?xml version="1.0" encoding="utf-8"?>
<sst xmlns="http://schemas.openxmlformats.org/spreadsheetml/2006/main" count="79" uniqueCount="41">
  <si>
    <t>P-4 PREDRAČUN IN SPECIFIKACIJE</t>
  </si>
  <si>
    <t>Zap. št.</t>
  </si>
  <si>
    <t>Naziv blaga</t>
  </si>
  <si>
    <t>Proizvajalec</t>
  </si>
  <si>
    <t>Kataloška številka</t>
  </si>
  <si>
    <t>Zahtevano pakiranje</t>
  </si>
  <si>
    <t>Ocenjena količina za eno leto (na pakiranje)</t>
  </si>
  <si>
    <t>Cena na pakiranje v EUR brez DDV (na embalažo, zavitek, paket itn.)</t>
  </si>
  <si>
    <t>Cena za celotno količino v EUR brez DDV</t>
  </si>
  <si>
    <t>Dobavni rok (v dnevih)</t>
  </si>
  <si>
    <t>SKUPAJ</t>
  </si>
  <si>
    <t>DDV</t>
  </si>
  <si>
    <t>SKUPAJ z DDV</t>
  </si>
  <si>
    <t>ZAHTEVE</t>
  </si>
  <si>
    <t>kjer je naveden proizvajalec in kataloška številka artikla, mora ponudnik ponuditi zahtevani artikel</t>
  </si>
  <si>
    <t>varnostni list, kjer je glede na sestavo to potrebno</t>
  </si>
  <si>
    <t>temperatura transporta 4-8°C ali -20°C, kadar je to zahteva glede na vrsto kemikalije, reagenta, kita</t>
  </si>
  <si>
    <t>SKLOP 1: FOSS ali enakovreden</t>
  </si>
  <si>
    <t>FOSS</t>
  </si>
  <si>
    <t>Rinse concentrate</t>
  </si>
  <si>
    <t>Particle Control Sample</t>
  </si>
  <si>
    <t>Bacterial Control Sample</t>
  </si>
  <si>
    <t>Enzyme 50</t>
  </si>
  <si>
    <t>Staining medium</t>
  </si>
  <si>
    <t>Fossomatic Dye (reagent B)</t>
  </si>
  <si>
    <t>Fossomatic Buffer (reagent E)</t>
  </si>
  <si>
    <t>FMA samples</t>
  </si>
  <si>
    <t>FTIR Equalizer</t>
  </si>
  <si>
    <t>MSC FT 6000 Rinse concentrate</t>
  </si>
  <si>
    <t>S-6060 Zero liquid concetrate</t>
  </si>
  <si>
    <t>Foss Clean Enzymatic Cleaning</t>
  </si>
  <si>
    <t>Buffer powder</t>
  </si>
  <si>
    <t>Detergent</t>
  </si>
  <si>
    <t>kjer ni naveden proizvajalec in kataloška številka artikla, mora ponudnik sam vpisati proizvajalca in kataloško številko artikla</t>
  </si>
  <si>
    <t>Wash cleaning</t>
  </si>
  <si>
    <t>Fossomatic Detergent (DC 7)</t>
  </si>
  <si>
    <t>Fossomatic DC Dye (DC 7)</t>
  </si>
  <si>
    <t>Fossomatic DC Buffer</t>
  </si>
  <si>
    <t>Fossomatic Adjustment sample DC (FMA DC)</t>
  </si>
  <si>
    <t>MSC Descaler</t>
  </si>
  <si>
    <t>10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</si>
</sst>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00"/>
    <numFmt numFmtId="166" formatCode="#,##0.00\ &quot;€&quot;"/>
    <numFmt numFmtId="167" formatCode="0.0%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3" fillId="3" borderId="2" xfId="3" applyFont="1" applyFill="1" applyBorder="1" applyProtection="1"/>
    <xf numFmtId="0" fontId="3" fillId="3" borderId="2" xfId="3" applyFont="1" applyFill="1" applyBorder="1" applyAlignment="1" applyProtection="1">
      <alignment horizontal="center"/>
    </xf>
    <xf numFmtId="0" fontId="3" fillId="3" borderId="1" xfId="3" applyFont="1" applyFill="1" applyBorder="1" applyProtection="1"/>
    <xf numFmtId="0" fontId="3" fillId="3" borderId="1" xfId="3" applyFont="1" applyFill="1" applyBorder="1" applyAlignment="1" applyProtection="1">
      <alignment horizontal="center"/>
    </xf>
    <xf numFmtId="0" fontId="2" fillId="3" borderId="1" xfId="1" applyFont="1" applyFill="1" applyBorder="1" applyProtection="1"/>
    <xf numFmtId="0" fontId="2" fillId="3" borderId="2" xfId="1" applyFont="1" applyFill="1" applyBorder="1" applyProtection="1"/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vertical="center" wrapText="1"/>
    </xf>
    <xf numFmtId="0" fontId="5" fillId="0" borderId="0" xfId="0" applyFont="1"/>
    <xf numFmtId="0" fontId="3" fillId="2" borderId="0" xfId="0" applyFont="1" applyFill="1" applyAlignment="1" applyProtection="1">
      <alignment vertical="center" wrapText="1"/>
    </xf>
    <xf numFmtId="0" fontId="2" fillId="3" borderId="0" xfId="1" quotePrefix="1" applyFont="1" applyFill="1" applyBorder="1" applyAlignment="1" applyProtection="1">
      <alignment horizontal="left"/>
    </xf>
    <xf numFmtId="0" fontId="3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center" vertical="center" wrapText="1"/>
    </xf>
    <xf numFmtId="165" fontId="3" fillId="3" borderId="0" xfId="0" applyNumberFormat="1" applyFont="1" applyFill="1" applyAlignment="1" applyProtection="1">
      <alignment vertical="center" wrapText="1"/>
    </xf>
    <xf numFmtId="4" fontId="3" fillId="3" borderId="0" xfId="0" applyNumberFormat="1" applyFont="1" applyFill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2" applyFont="1" applyFill="1" applyBorder="1" applyAlignment="1" applyProtection="1">
      <alignment horizontal="center" vertical="center" wrapText="1"/>
    </xf>
    <xf numFmtId="165" fontId="2" fillId="4" borderId="1" xfId="2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166" fontId="3" fillId="2" borderId="1" xfId="0" applyNumberFormat="1" applyFont="1" applyFill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166" fontId="3" fillId="2" borderId="2" xfId="0" applyNumberFormat="1" applyFont="1" applyFill="1" applyBorder="1" applyAlignment="1" applyProtection="1">
      <alignment vertical="center" wrapText="1"/>
    </xf>
    <xf numFmtId="167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1" xfId="6" applyFont="1" applyBorder="1" applyProtection="1"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3" fillId="3" borderId="0" xfId="0" quotePrefix="1" applyFont="1" applyFill="1" applyBorder="1" applyAlignment="1" applyProtection="1">
      <alignment horizontal="left" wrapText="1"/>
    </xf>
    <xf numFmtId="0" fontId="2" fillId="3" borderId="3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3" fillId="3" borderId="3" xfId="0" applyFont="1" applyFill="1" applyBorder="1" applyAlignment="1" applyProtection="1">
      <alignment horizontal="left"/>
    </xf>
    <xf numFmtId="0" fontId="3" fillId="3" borderId="0" xfId="0" applyFont="1" applyFill="1" applyBorder="1" applyAlignment="1" applyProtection="1">
      <alignment horizontal="left"/>
    </xf>
    <xf numFmtId="0" fontId="3" fillId="3" borderId="3" xfId="0" quotePrefix="1" applyFont="1" applyFill="1" applyBorder="1" applyAlignment="1" applyProtection="1">
      <alignment horizontal="left"/>
    </xf>
    <xf numFmtId="0" fontId="3" fillId="3" borderId="0" xfId="0" quotePrefix="1" applyFont="1" applyFill="1" applyBorder="1" applyAlignment="1" applyProtection="1">
      <alignment horizontal="left"/>
    </xf>
  </cellXfs>
  <cellStyles count="7">
    <cellStyle name="Navadno" xfId="0" builtinId="0"/>
    <cellStyle name="Navadno 3" xfId="1"/>
    <cellStyle name="Navadno_3-testi" xfId="3"/>
    <cellStyle name="Navadno_SKLOP 9" xfId="2"/>
    <cellStyle name="Slog 1" xfId="4"/>
    <cellStyle name="Slog 1 2" xfId="5"/>
    <cellStyle name="Vejica" xfId="6" builtinId="3"/>
  </cellStyles>
  <dxfs count="22"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  <dxf>
      <font>
        <color theme="0" tint="-0.14996795556505021"/>
        <name val="Cambri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4.5" x14ac:dyDescent="0.35"/>
  <cols>
    <col min="1" max="1" width="9.1796875" style="11"/>
    <col min="2" max="2" width="40.7265625" style="11" customWidth="1"/>
    <col min="3" max="3" width="15" style="11" customWidth="1"/>
    <col min="4" max="4" width="9.1796875" style="11"/>
    <col min="5" max="5" width="9.1796875" style="11" customWidth="1"/>
    <col min="6" max="7" width="16.26953125" style="11" customWidth="1"/>
    <col min="8" max="8" width="14.1796875" style="11" customWidth="1"/>
    <col min="9" max="9" width="22.1796875" style="11" customWidth="1"/>
  </cols>
  <sheetData>
    <row r="1" spans="1:9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x14ac:dyDescent="0.35">
      <c r="A2" s="1"/>
      <c r="B2" s="1"/>
      <c r="C2" s="2"/>
      <c r="D2" s="2"/>
      <c r="E2" s="2"/>
      <c r="F2" s="1"/>
      <c r="G2" s="1"/>
      <c r="H2" s="12"/>
      <c r="I2" s="12"/>
    </row>
    <row r="3" spans="1:9" x14ac:dyDescent="0.35">
      <c r="A3" s="31" t="s">
        <v>13</v>
      </c>
      <c r="B3" s="32"/>
      <c r="C3" s="32"/>
      <c r="D3" s="32"/>
      <c r="E3" s="32"/>
      <c r="F3" s="32"/>
      <c r="G3" s="32"/>
      <c r="H3" s="32"/>
      <c r="I3" s="32"/>
    </row>
    <row r="4" spans="1:9" x14ac:dyDescent="0.35">
      <c r="A4" s="33" t="s">
        <v>14</v>
      </c>
      <c r="B4" s="34"/>
      <c r="C4" s="34"/>
      <c r="D4" s="34"/>
      <c r="E4" s="34"/>
      <c r="F4" s="34"/>
      <c r="G4" s="34"/>
      <c r="H4" s="34"/>
      <c r="I4" s="34"/>
    </row>
    <row r="5" spans="1:9" x14ac:dyDescent="0.35">
      <c r="A5" s="35" t="s">
        <v>33</v>
      </c>
      <c r="B5" s="36"/>
      <c r="C5" s="36"/>
      <c r="D5" s="36"/>
      <c r="E5" s="36"/>
      <c r="F5" s="36"/>
      <c r="G5" s="36"/>
      <c r="H5" s="36"/>
      <c r="I5" s="36"/>
    </row>
    <row r="6" spans="1:9" ht="16.5" customHeight="1" x14ac:dyDescent="0.35">
      <c r="A6" s="29" t="s">
        <v>15</v>
      </c>
      <c r="B6" s="30"/>
      <c r="C6" s="30"/>
      <c r="D6" s="30"/>
      <c r="E6" s="30"/>
      <c r="F6" s="30"/>
      <c r="G6" s="30"/>
      <c r="H6" s="30"/>
      <c r="I6" s="30"/>
    </row>
    <row r="7" spans="1:9" ht="16.5" customHeight="1" x14ac:dyDescent="0.35">
      <c r="A7" s="29" t="s">
        <v>16</v>
      </c>
      <c r="B7" s="30"/>
      <c r="C7" s="30"/>
      <c r="D7" s="30"/>
      <c r="E7" s="30"/>
      <c r="F7" s="30"/>
      <c r="G7" s="30"/>
      <c r="H7" s="30"/>
      <c r="I7" s="30"/>
    </row>
    <row r="8" spans="1:9" ht="13.5" customHeight="1" x14ac:dyDescent="0.35">
      <c r="A8" s="29"/>
      <c r="B8" s="30"/>
      <c r="C8" s="30"/>
      <c r="D8" s="30"/>
      <c r="E8" s="30"/>
      <c r="F8" s="30"/>
      <c r="G8" s="30"/>
      <c r="H8" s="30"/>
      <c r="I8" s="30"/>
    </row>
    <row r="9" spans="1:9" x14ac:dyDescent="0.35">
      <c r="A9" s="13" t="s">
        <v>17</v>
      </c>
      <c r="B9" s="14"/>
      <c r="C9" s="15"/>
      <c r="D9" s="15"/>
      <c r="E9" s="15"/>
      <c r="F9" s="15"/>
      <c r="G9" s="16"/>
      <c r="H9" s="14"/>
      <c r="I9" s="17"/>
    </row>
    <row r="10" spans="1:9" ht="75" customHeight="1" x14ac:dyDescent="0.35">
      <c r="A10" s="18" t="s">
        <v>1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20" t="s">
        <v>7</v>
      </c>
      <c r="H10" s="18" t="s">
        <v>8</v>
      </c>
      <c r="I10" s="18" t="s">
        <v>9</v>
      </c>
    </row>
    <row r="11" spans="1:9" x14ac:dyDescent="0.35">
      <c r="A11" s="21">
        <v>1</v>
      </c>
      <c r="B11" s="3" t="s">
        <v>31</v>
      </c>
      <c r="C11" s="4" t="s">
        <v>18</v>
      </c>
      <c r="D11" s="4">
        <v>556662</v>
      </c>
      <c r="E11" s="4">
        <v>8</v>
      </c>
      <c r="F11" s="4">
        <v>3</v>
      </c>
      <c r="G11" s="22"/>
      <c r="H11" s="23">
        <f>+G11*F11</f>
        <v>0</v>
      </c>
      <c r="I11" s="26" t="s">
        <v>40</v>
      </c>
    </row>
    <row r="12" spans="1:9" x14ac:dyDescent="0.35">
      <c r="A12" s="21">
        <v>2</v>
      </c>
      <c r="B12" s="5" t="s">
        <v>19</v>
      </c>
      <c r="C12" s="4" t="s">
        <v>18</v>
      </c>
      <c r="D12" s="6">
        <v>556761</v>
      </c>
      <c r="E12" s="6">
        <v>4</v>
      </c>
      <c r="F12" s="4">
        <v>1</v>
      </c>
      <c r="G12" s="22"/>
      <c r="H12" s="23">
        <f>+G12*F12</f>
        <v>0</v>
      </c>
      <c r="I12" s="26" t="s">
        <v>40</v>
      </c>
    </row>
    <row r="13" spans="1:9" x14ac:dyDescent="0.35">
      <c r="A13" s="21">
        <v>3</v>
      </c>
      <c r="B13" s="5" t="s">
        <v>20</v>
      </c>
      <c r="C13" s="4" t="s">
        <v>18</v>
      </c>
      <c r="D13" s="6">
        <v>557074</v>
      </c>
      <c r="E13" s="6">
        <v>1</v>
      </c>
      <c r="F13" s="4">
        <v>4</v>
      </c>
      <c r="G13" s="22"/>
      <c r="H13" s="23">
        <f>+G13*F13</f>
        <v>0</v>
      </c>
      <c r="I13" s="26" t="s">
        <v>40</v>
      </c>
    </row>
    <row r="14" spans="1:9" x14ac:dyDescent="0.35">
      <c r="A14" s="21">
        <v>4</v>
      </c>
      <c r="B14" s="5" t="s">
        <v>21</v>
      </c>
      <c r="C14" s="4" t="s">
        <v>18</v>
      </c>
      <c r="D14" s="6">
        <v>557058</v>
      </c>
      <c r="E14" s="6">
        <v>25</v>
      </c>
      <c r="F14" s="4">
        <v>4</v>
      </c>
      <c r="G14" s="22"/>
      <c r="H14" s="23">
        <f t="shared" ref="H14:H30" si="0">+G14*F14</f>
        <v>0</v>
      </c>
      <c r="I14" s="26" t="s">
        <v>40</v>
      </c>
    </row>
    <row r="15" spans="1:9" x14ac:dyDescent="0.35">
      <c r="A15" s="21">
        <v>5</v>
      </c>
      <c r="B15" s="5" t="s">
        <v>32</v>
      </c>
      <c r="C15" s="4" t="s">
        <v>18</v>
      </c>
      <c r="D15" s="6">
        <v>556704</v>
      </c>
      <c r="E15" s="6">
        <v>8</v>
      </c>
      <c r="F15" s="4">
        <v>2</v>
      </c>
      <c r="G15" s="27"/>
      <c r="H15" s="23">
        <f t="shared" si="0"/>
        <v>0</v>
      </c>
      <c r="I15" s="26" t="s">
        <v>40</v>
      </c>
    </row>
    <row r="16" spans="1:9" x14ac:dyDescent="0.35">
      <c r="A16" s="21">
        <v>6</v>
      </c>
      <c r="B16" s="5" t="s">
        <v>22</v>
      </c>
      <c r="C16" s="4" t="s">
        <v>18</v>
      </c>
      <c r="D16" s="6">
        <v>556746</v>
      </c>
      <c r="E16" s="6">
        <v>36</v>
      </c>
      <c r="F16" s="4">
        <v>8</v>
      </c>
      <c r="G16" s="27"/>
      <c r="H16" s="23">
        <f t="shared" si="0"/>
        <v>0</v>
      </c>
      <c r="I16" s="26" t="s">
        <v>40</v>
      </c>
    </row>
    <row r="17" spans="1:9" x14ac:dyDescent="0.35">
      <c r="A17" s="21">
        <v>7</v>
      </c>
      <c r="B17" s="5" t="s">
        <v>23</v>
      </c>
      <c r="C17" s="4" t="s">
        <v>18</v>
      </c>
      <c r="D17" s="6">
        <v>556688</v>
      </c>
      <c r="E17" s="6">
        <v>4</v>
      </c>
      <c r="F17" s="4">
        <v>3</v>
      </c>
      <c r="G17" s="27"/>
      <c r="H17" s="23">
        <f t="shared" si="0"/>
        <v>0</v>
      </c>
      <c r="I17" s="26" t="s">
        <v>40</v>
      </c>
    </row>
    <row r="18" spans="1:9" x14ac:dyDescent="0.35">
      <c r="A18" s="21">
        <v>8</v>
      </c>
      <c r="B18" s="5" t="s">
        <v>24</v>
      </c>
      <c r="C18" s="4" t="s">
        <v>18</v>
      </c>
      <c r="D18" s="6">
        <v>60064905</v>
      </c>
      <c r="E18" s="6">
        <v>1</v>
      </c>
      <c r="F18" s="4">
        <v>8</v>
      </c>
      <c r="G18" s="27"/>
      <c r="H18" s="23">
        <f t="shared" si="0"/>
        <v>0</v>
      </c>
      <c r="I18" s="26" t="s">
        <v>40</v>
      </c>
    </row>
    <row r="19" spans="1:9" x14ac:dyDescent="0.35">
      <c r="A19" s="21">
        <v>9</v>
      </c>
      <c r="B19" s="5" t="s">
        <v>25</v>
      </c>
      <c r="C19" s="4" t="s">
        <v>18</v>
      </c>
      <c r="D19" s="6">
        <v>60064906</v>
      </c>
      <c r="E19" s="6">
        <v>1</v>
      </c>
      <c r="F19" s="4">
        <v>24</v>
      </c>
      <c r="G19" s="27"/>
      <c r="H19" s="23">
        <f t="shared" si="0"/>
        <v>0</v>
      </c>
      <c r="I19" s="26" t="s">
        <v>40</v>
      </c>
    </row>
    <row r="20" spans="1:9" x14ac:dyDescent="0.35">
      <c r="A20" s="21">
        <v>10</v>
      </c>
      <c r="B20" s="5" t="s">
        <v>26</v>
      </c>
      <c r="C20" s="4" t="s">
        <v>18</v>
      </c>
      <c r="D20" s="6">
        <v>1030775</v>
      </c>
      <c r="E20" s="6">
        <v>25</v>
      </c>
      <c r="F20" s="4">
        <v>8</v>
      </c>
      <c r="G20" s="27"/>
      <c r="H20" s="23">
        <f t="shared" si="0"/>
        <v>0</v>
      </c>
      <c r="I20" s="26" t="s">
        <v>40</v>
      </c>
    </row>
    <row r="21" spans="1:9" x14ac:dyDescent="0.35">
      <c r="A21" s="21">
        <v>11</v>
      </c>
      <c r="B21" s="5" t="s">
        <v>30</v>
      </c>
      <c r="C21" s="4" t="s">
        <v>18</v>
      </c>
      <c r="D21" s="6">
        <v>541011</v>
      </c>
      <c r="E21" s="6">
        <v>2</v>
      </c>
      <c r="F21" s="4">
        <v>2</v>
      </c>
      <c r="G21" s="27"/>
      <c r="H21" s="23">
        <f t="shared" si="0"/>
        <v>0</v>
      </c>
      <c r="I21" s="26" t="s">
        <v>40</v>
      </c>
    </row>
    <row r="22" spans="1:9" x14ac:dyDescent="0.35">
      <c r="A22" s="21">
        <v>12</v>
      </c>
      <c r="B22" s="5" t="s">
        <v>27</v>
      </c>
      <c r="C22" s="4" t="s">
        <v>18</v>
      </c>
      <c r="D22" s="6">
        <v>1010883</v>
      </c>
      <c r="E22" s="6">
        <v>6</v>
      </c>
      <c r="F22" s="4">
        <v>4</v>
      </c>
      <c r="G22" s="27"/>
      <c r="H22" s="23">
        <f t="shared" si="0"/>
        <v>0</v>
      </c>
      <c r="I22" s="26" t="s">
        <v>40</v>
      </c>
    </row>
    <row r="23" spans="1:9" x14ac:dyDescent="0.35">
      <c r="A23" s="21">
        <v>13</v>
      </c>
      <c r="B23" s="5" t="s">
        <v>28</v>
      </c>
      <c r="C23" s="4" t="s">
        <v>18</v>
      </c>
      <c r="D23" s="6">
        <v>1032409</v>
      </c>
      <c r="E23" s="6">
        <v>50</v>
      </c>
      <c r="F23" s="4">
        <v>2</v>
      </c>
      <c r="G23" s="27"/>
      <c r="H23" s="23">
        <f t="shared" si="0"/>
        <v>0</v>
      </c>
      <c r="I23" s="26" t="s">
        <v>40</v>
      </c>
    </row>
    <row r="24" spans="1:9" x14ac:dyDescent="0.35">
      <c r="A24" s="21">
        <v>14</v>
      </c>
      <c r="B24" s="5" t="s">
        <v>29</v>
      </c>
      <c r="C24" s="4" t="s">
        <v>18</v>
      </c>
      <c r="D24" s="6">
        <v>60093992</v>
      </c>
      <c r="E24" s="6">
        <v>50</v>
      </c>
      <c r="F24" s="4">
        <v>2</v>
      </c>
      <c r="G24" s="27"/>
      <c r="H24" s="23">
        <f t="shared" si="0"/>
        <v>0</v>
      </c>
      <c r="I24" s="26" t="s">
        <v>40</v>
      </c>
    </row>
    <row r="25" spans="1:9" x14ac:dyDescent="0.35">
      <c r="A25" s="21">
        <v>15</v>
      </c>
      <c r="B25" s="5" t="s">
        <v>34</v>
      </c>
      <c r="C25" s="4" t="s">
        <v>18</v>
      </c>
      <c r="D25" s="6">
        <v>60083967</v>
      </c>
      <c r="E25" s="6">
        <v>50</v>
      </c>
      <c r="F25" s="6">
        <v>4</v>
      </c>
      <c r="G25" s="27"/>
      <c r="H25" s="23">
        <f t="shared" si="0"/>
        <v>0</v>
      </c>
      <c r="I25" s="26" t="s">
        <v>40</v>
      </c>
    </row>
    <row r="26" spans="1:9" x14ac:dyDescent="0.35">
      <c r="A26" s="21">
        <v>16</v>
      </c>
      <c r="B26" s="5" t="s">
        <v>36</v>
      </c>
      <c r="C26" s="4" t="s">
        <v>18</v>
      </c>
      <c r="D26" s="6">
        <v>60064900</v>
      </c>
      <c r="E26" s="6">
        <v>1</v>
      </c>
      <c r="F26" s="6">
        <v>16</v>
      </c>
      <c r="G26" s="27"/>
      <c r="H26" s="23">
        <f t="shared" si="0"/>
        <v>0</v>
      </c>
      <c r="I26" s="26" t="s">
        <v>40</v>
      </c>
    </row>
    <row r="27" spans="1:9" x14ac:dyDescent="0.35">
      <c r="A27" s="21">
        <v>17</v>
      </c>
      <c r="B27" s="5" t="s">
        <v>35</v>
      </c>
      <c r="C27" s="4" t="s">
        <v>18</v>
      </c>
      <c r="D27" s="6">
        <v>60045445</v>
      </c>
      <c r="E27" s="6">
        <v>1</v>
      </c>
      <c r="F27" s="6">
        <v>20</v>
      </c>
      <c r="G27" s="27"/>
      <c r="H27" s="23">
        <f t="shared" si="0"/>
        <v>0</v>
      </c>
      <c r="I27" s="26" t="s">
        <v>40</v>
      </c>
    </row>
    <row r="28" spans="1:9" x14ac:dyDescent="0.35">
      <c r="A28" s="21">
        <v>18</v>
      </c>
      <c r="B28" s="5" t="s">
        <v>37</v>
      </c>
      <c r="C28" s="4" t="s">
        <v>18</v>
      </c>
      <c r="D28" s="6">
        <v>60064901</v>
      </c>
      <c r="E28" s="6">
        <v>1</v>
      </c>
      <c r="F28" s="6">
        <v>6</v>
      </c>
      <c r="G28" s="27"/>
      <c r="H28" s="23">
        <f t="shared" si="0"/>
        <v>0</v>
      </c>
      <c r="I28" s="26" t="s">
        <v>40</v>
      </c>
    </row>
    <row r="29" spans="1:9" x14ac:dyDescent="0.35">
      <c r="A29" s="21">
        <v>19</v>
      </c>
      <c r="B29" s="5" t="s">
        <v>38</v>
      </c>
      <c r="C29" s="4" t="s">
        <v>18</v>
      </c>
      <c r="D29" s="6">
        <v>60064902</v>
      </c>
      <c r="E29" s="6">
        <v>25</v>
      </c>
      <c r="F29" s="6">
        <v>8</v>
      </c>
      <c r="G29" s="27"/>
      <c r="H29" s="23">
        <f t="shared" si="0"/>
        <v>0</v>
      </c>
      <c r="I29" s="26" t="s">
        <v>40</v>
      </c>
    </row>
    <row r="30" spans="1:9" x14ac:dyDescent="0.35">
      <c r="A30" s="21">
        <v>20</v>
      </c>
      <c r="B30" s="5" t="s">
        <v>39</v>
      </c>
      <c r="C30" s="6" t="s">
        <v>18</v>
      </c>
      <c r="D30" s="6">
        <v>60070869</v>
      </c>
      <c r="E30" s="6">
        <v>10</v>
      </c>
      <c r="F30" s="6">
        <v>5</v>
      </c>
      <c r="G30" s="27"/>
      <c r="H30" s="23">
        <f t="shared" si="0"/>
        <v>0</v>
      </c>
      <c r="I30" s="26" t="s">
        <v>40</v>
      </c>
    </row>
    <row r="31" spans="1:9" x14ac:dyDescent="0.35">
      <c r="A31" s="24"/>
      <c r="B31" s="24"/>
      <c r="C31" s="24"/>
      <c r="D31" s="24"/>
      <c r="E31" s="24"/>
      <c r="F31" s="24"/>
      <c r="G31" s="8" t="s">
        <v>10</v>
      </c>
      <c r="H31" s="25">
        <f>SUM(H11:H30)</f>
        <v>0</v>
      </c>
      <c r="I31" s="12"/>
    </row>
    <row r="32" spans="1:9" x14ac:dyDescent="0.35">
      <c r="A32" s="24"/>
      <c r="B32" s="10"/>
      <c r="C32" s="9"/>
      <c r="D32" s="24"/>
      <c r="E32" s="24"/>
      <c r="F32" s="24"/>
      <c r="G32" s="7" t="s">
        <v>11</v>
      </c>
      <c r="H32" s="23">
        <f>H31*0.22</f>
        <v>0</v>
      </c>
      <c r="I32" s="12"/>
    </row>
    <row r="33" spans="1:9" x14ac:dyDescent="0.35">
      <c r="A33" s="24"/>
      <c r="B33" s="24"/>
      <c r="C33" s="24"/>
      <c r="D33" s="24"/>
      <c r="E33" s="24"/>
      <c r="F33" s="24"/>
      <c r="G33" s="7" t="s">
        <v>12</v>
      </c>
      <c r="H33" s="23">
        <f>H31+H32</f>
        <v>0</v>
      </c>
      <c r="I33" s="12"/>
    </row>
  </sheetData>
  <sheetProtection algorithmName="SHA-512" hashValue="FJldD1PB+FHjB/dERJ4OlJhr+BLv/Ach6EO8+Ycfg7vfhiVANE8yX6B7gDURQiX/bkqAyiW6vnQlKoYDKKY2cQ==" saltValue="OuaIE8rjUyrTRVC/bU2pOw==" spinCount="100000" sheet="1" objects="1" scenarios="1"/>
  <customSheetViews>
    <customSheetView guid="{B0F03428-95DD-482C-8ED6-CC34046E917C}" topLeftCell="A52">
      <selection activeCell="H64" sqref="H64"/>
      <pageMargins left="0.7" right="0.7" top="0.75" bottom="0.75" header="0.3" footer="0.3"/>
      <pageSetup paperSize="9" orientation="landscape" r:id="rId1"/>
    </customSheetView>
  </customSheetViews>
  <mergeCells count="7">
    <mergeCell ref="A1:I1"/>
    <mergeCell ref="A8:I8"/>
    <mergeCell ref="A3:I3"/>
    <mergeCell ref="A4:I4"/>
    <mergeCell ref="A6:I6"/>
    <mergeCell ref="A7:I7"/>
    <mergeCell ref="A5:I5"/>
  </mergeCells>
  <conditionalFormatting sqref="H11:H30">
    <cfRule type="expression" dxfId="21" priority="30" stopIfTrue="1">
      <formula>ISERROR(H11)</formula>
    </cfRule>
  </conditionalFormatting>
  <conditionalFormatting sqref="H31:H33">
    <cfRule type="expression" dxfId="20" priority="32" stopIfTrue="1">
      <formula>ISERROR(H31)</formula>
    </cfRule>
  </conditionalFormatting>
  <conditionalFormatting sqref="G11">
    <cfRule type="expression" dxfId="19" priority="21" stopIfTrue="1">
      <formula>ISERROR(G11)</formula>
    </cfRule>
  </conditionalFormatting>
  <conditionalFormatting sqref="G12">
    <cfRule type="expression" dxfId="18" priority="20" stopIfTrue="1">
      <formula>ISERROR(G12)</formula>
    </cfRule>
  </conditionalFormatting>
  <conditionalFormatting sqref="G13">
    <cfRule type="expression" dxfId="17" priority="19" stopIfTrue="1">
      <formula>ISERROR(G13)</formula>
    </cfRule>
  </conditionalFormatting>
  <conditionalFormatting sqref="G14">
    <cfRule type="expression" dxfId="16" priority="18" stopIfTrue="1">
      <formula>ISERROR(G14)</formula>
    </cfRule>
  </conditionalFormatting>
  <conditionalFormatting sqref="G15">
    <cfRule type="expression" dxfId="15" priority="17" stopIfTrue="1">
      <formula>ISERROR(G15)</formula>
    </cfRule>
  </conditionalFormatting>
  <conditionalFormatting sqref="G16">
    <cfRule type="expression" dxfId="14" priority="16" stopIfTrue="1">
      <formula>ISERROR(G16)</formula>
    </cfRule>
  </conditionalFormatting>
  <conditionalFormatting sqref="G17">
    <cfRule type="expression" dxfId="13" priority="15" stopIfTrue="1">
      <formula>ISERROR(G17)</formula>
    </cfRule>
  </conditionalFormatting>
  <conditionalFormatting sqref="G18">
    <cfRule type="expression" dxfId="12" priority="14" stopIfTrue="1">
      <formula>ISERROR(G18)</formula>
    </cfRule>
  </conditionalFormatting>
  <conditionalFormatting sqref="G19">
    <cfRule type="expression" dxfId="11" priority="13" stopIfTrue="1">
      <formula>ISERROR(G19)</formula>
    </cfRule>
  </conditionalFormatting>
  <conditionalFormatting sqref="G20">
    <cfRule type="expression" dxfId="10" priority="12" stopIfTrue="1">
      <formula>ISERROR(G20)</formula>
    </cfRule>
  </conditionalFormatting>
  <conditionalFormatting sqref="G30">
    <cfRule type="expression" dxfId="9" priority="11" stopIfTrue="1">
      <formula>ISERROR(G30)</formula>
    </cfRule>
  </conditionalFormatting>
  <conditionalFormatting sqref="G29">
    <cfRule type="expression" dxfId="8" priority="10" stopIfTrue="1">
      <formula>ISERROR(G29)</formula>
    </cfRule>
  </conditionalFormatting>
  <conditionalFormatting sqref="G28">
    <cfRule type="expression" dxfId="7" priority="9" stopIfTrue="1">
      <formula>ISERROR(G28)</formula>
    </cfRule>
  </conditionalFormatting>
  <conditionalFormatting sqref="G27">
    <cfRule type="expression" dxfId="6" priority="8" stopIfTrue="1">
      <formula>ISERROR(G27)</formula>
    </cfRule>
  </conditionalFormatting>
  <conditionalFormatting sqref="G26">
    <cfRule type="expression" dxfId="5" priority="7" stopIfTrue="1">
      <formula>ISERROR(G26)</formula>
    </cfRule>
  </conditionalFormatting>
  <conditionalFormatting sqref="G25">
    <cfRule type="expression" dxfId="4" priority="6" stopIfTrue="1">
      <formula>ISERROR(G25)</formula>
    </cfRule>
  </conditionalFormatting>
  <conditionalFormatting sqref="G24">
    <cfRule type="expression" dxfId="3" priority="5" stopIfTrue="1">
      <formula>ISERROR(G24)</formula>
    </cfRule>
  </conditionalFormatting>
  <conditionalFormatting sqref="G23">
    <cfRule type="expression" dxfId="2" priority="4" stopIfTrue="1">
      <formula>ISERROR(G23)</formula>
    </cfRule>
  </conditionalFormatting>
  <conditionalFormatting sqref="G22">
    <cfRule type="expression" dxfId="1" priority="3" stopIfTrue="1">
      <formula>ISERROR(G22)</formula>
    </cfRule>
  </conditionalFormatting>
  <conditionalFormatting sqref="G21">
    <cfRule type="expression" dxfId="0" priority="2" stopIfTrue="1">
      <formula>ISERROR(G21)</formula>
    </cfRule>
  </conditionalFormatting>
  <pageMargins left="0.7" right="0.7" top="0.75" bottom="0.75" header="0.3" footer="0.3"/>
  <pageSetup paperSize="9" scale="8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KEMIKALIJE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saska.hodnik</dc:creator>
  <cp:lastModifiedBy>Dejan Kamešek</cp:lastModifiedBy>
  <cp:lastPrinted>2022-01-12T12:27:04Z</cp:lastPrinted>
  <dcterms:created xsi:type="dcterms:W3CDTF">2015-08-19T07:00:50Z</dcterms:created>
  <dcterms:modified xsi:type="dcterms:W3CDTF">2023-02-22T05:28:26Z</dcterms:modified>
</cp:coreProperties>
</file>